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每公里土方计算表001" sheetId="1" r:id="rId1"/>
    <sheet name="Sheet1 (2)" sheetId="4" state="hidden" r:id="rId2"/>
    <sheet name="Sheet2" sheetId="2" state="hidden" r:id="rId3"/>
    <sheet name="Sheet3" sheetId="3" state="hidden" r:id="rId4"/>
  </sheets>
  <definedNames>
    <definedName name="_xlnm.Print_Area" localSheetId="0">每公里土方计算表001!$A$1:$W$32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<sst xmlns="http://schemas.openxmlformats.org/spreadsheetml/2006/main" count="54" uniqueCount="37">
  <si>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路 基 每 公 里 土 石 方 数 量 表</t>
  </si>
  <si>
    <t>SⅢ-11</t>
  </si>
  <si>
    <t>建设项目名称：武宣县禄新镇合江桥工程</t>
  </si>
  <si>
    <t>第 1 页  共 1 页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</si>
  <si>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</si>
  <si>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</si>
  <si>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</si>
  <si>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</si>
  <si>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</si>
  <si>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</si>
  <si>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</si>
  <si>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</si>
  <si>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</si>
  <si>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</si>
  <si>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</si>
  <si>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</si>
  <si>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</si>
  <si>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</si>
  <si>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</si>
  <si>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</si>
  <si>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</si>
  <si>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</si>
  <si>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</si>
  <si>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</si>
  <si>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均 运 距  (Km)</t>
    </r>
  </si>
  <si>
    <t>(m)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</si>
  <si>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</si>
  <si>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</si>
  <si>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</si>
  <si>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</si>
  <si>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</si>
  <si>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</si>
  <si>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K0+000～K0+200</t>
  </si>
  <si>
    <t>合计：</t>
  </si>
  <si>
    <t xml:space="preserve">编制：  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</si>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</sst>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</numFmts>
  <fonts count="37">
    <font>
      <sz val="12"/>
      <name val="宋体"/>
      <charset val="134"/>
    </font>
    <font>
      <b/>
      <sz val="12"/>
      <name val="宋体"/>
      <charset val="134"/>
    </font>
    <font>
      <b/>
      <u/>
      <sz val="22"/>
      <name val="宋体"/>
      <charset val="134"/>
    </font>
    <font>
      <b/>
      <sz val="14"/>
      <name val="Times New Roman"/>
      <charset val="134"/>
    </font>
    <font>
      <sz val="10.5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b/>
      <sz val="8"/>
      <name val="Times New Roman"/>
      <charset val="134"/>
    </font>
    <font>
      <sz val="10.5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name val="宋体"/>
      <charset val="134"/>
    </font>
    <font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0" applyNumberFormat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4" borderId="30" applyNumberFormat="0" applyAlignment="0" applyProtection="0">
      <alignment vertical="center"/>
    </xf>
    <xf numFmtId="0" fontId="27" fillId="5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0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176" fontId="8" fillId="0" borderId="10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176" fontId="10" fillId="0" borderId="6" xfId="0" applyNumberFormat="1" applyFont="1" applyBorder="1" applyAlignment="1">
      <alignment horizontal="center" wrapText="1"/>
    </xf>
    <xf numFmtId="176" fontId="10" fillId="0" borderId="9" xfId="0" applyNumberFormat="1" applyFont="1" applyBorder="1" applyAlignment="1">
      <alignment horizontal="center" wrapText="1"/>
    </xf>
    <xf numFmtId="176" fontId="10" fillId="0" borderId="11" xfId="0" applyNumberFormat="1" applyFont="1" applyBorder="1" applyAlignment="1">
      <alignment horizontal="center" wrapText="1"/>
    </xf>
    <xf numFmtId="176" fontId="10" fillId="0" borderId="12" xfId="0" applyNumberFormat="1" applyFont="1" applyBorder="1" applyAlignment="1">
      <alignment horizontal="center" wrapText="1"/>
    </xf>
    <xf numFmtId="176" fontId="10" fillId="0" borderId="13" xfId="0" applyNumberFormat="1" applyFont="1" applyBorder="1" applyAlignment="1">
      <alignment horizontal="center" wrapText="1"/>
    </xf>
    <xf numFmtId="176" fontId="10" fillId="0" borderId="0" xfId="0" applyNumberFormat="1" applyFont="1" applyAlignment="1">
      <alignment horizontal="center" wrapText="1"/>
    </xf>
    <xf numFmtId="176" fontId="10" fillId="0" borderId="14" xfId="0" applyNumberFormat="1" applyFont="1" applyBorder="1" applyAlignment="1">
      <alignment horizontal="center" wrapText="1"/>
    </xf>
    <xf numFmtId="176" fontId="10" fillId="0" borderId="15" xfId="0" applyNumberFormat="1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176" fontId="12" fillId="0" borderId="17" xfId="0" applyNumberFormat="1" applyFont="1" applyBorder="1" applyAlignment="1">
      <alignment horizontal="center" wrapText="1"/>
    </xf>
    <xf numFmtId="176" fontId="0" fillId="0" borderId="0" xfId="0" applyNumberFormat="1"/>
    <xf numFmtId="177" fontId="5" fillId="0" borderId="6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6" fontId="8" fillId="0" borderId="18" xfId="0" applyNumberFormat="1" applyFont="1" applyBorder="1" applyAlignment="1">
      <alignment horizontal="center" vertical="center" wrapText="1"/>
    </xf>
    <xf numFmtId="177" fontId="8" fillId="0" borderId="6" xfId="0" applyNumberFormat="1" applyFont="1" applyBorder="1" applyAlignment="1">
      <alignment horizontal="center" vertical="center" wrapText="1"/>
    </xf>
    <xf numFmtId="176" fontId="10" fillId="0" borderId="19" xfId="0" applyNumberFormat="1" applyFont="1" applyBorder="1" applyAlignment="1">
      <alignment horizontal="center" wrapText="1"/>
    </xf>
    <xf numFmtId="177" fontId="10" fillId="0" borderId="20" xfId="0" applyNumberFormat="1" applyFont="1" applyBorder="1" applyAlignment="1">
      <alignment horizontal="center" wrapText="1"/>
    </xf>
    <xf numFmtId="176" fontId="10" fillId="0" borderId="18" xfId="0" applyNumberFormat="1" applyFont="1" applyBorder="1" applyAlignment="1">
      <alignment horizontal="center" wrapText="1"/>
    </xf>
    <xf numFmtId="177" fontId="10" fillId="0" borderId="6" xfId="0" applyNumberFormat="1" applyFont="1" applyBorder="1" applyAlignment="1">
      <alignment horizontal="center" wrapText="1"/>
    </xf>
    <xf numFmtId="176" fontId="10" fillId="0" borderId="21" xfId="0" applyNumberFormat="1" applyFont="1" applyBorder="1" applyAlignment="1">
      <alignment horizontal="center" wrapText="1"/>
    </xf>
    <xf numFmtId="177" fontId="10" fillId="0" borderId="22" xfId="0" applyNumberFormat="1" applyFont="1" applyBorder="1" applyAlignment="1">
      <alignment horizontal="center" wrapText="1"/>
    </xf>
    <xf numFmtId="176" fontId="10" fillId="0" borderId="23" xfId="0" applyNumberFormat="1" applyFont="1" applyBorder="1" applyAlignment="1">
      <alignment horizontal="center" wrapText="1"/>
    </xf>
    <xf numFmtId="177" fontId="10" fillId="0" borderId="18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76" fontId="13" fillId="0" borderId="6" xfId="0" applyNumberFormat="1" applyFont="1" applyBorder="1" applyAlignment="1">
      <alignment horizontal="center" vertical="center" wrapText="1"/>
    </xf>
    <xf numFmtId="176" fontId="4" fillId="0" borderId="25" xfId="0" applyNumberFormat="1" applyFont="1" applyBorder="1" applyAlignment="1">
      <alignment horizontal="center" vertical="center" wrapText="1"/>
    </xf>
    <xf numFmtId="177" fontId="14" fillId="0" borderId="6" xfId="0" applyNumberFormat="1" applyFont="1" applyBorder="1" applyAlignment="1">
      <alignment horizontal="center" vertical="center" wrapText="1"/>
    </xf>
    <xf numFmtId="178" fontId="10" fillId="0" borderId="25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178" fontId="12" fillId="0" borderId="25" xfId="0" applyNumberFormat="1" applyFont="1" applyBorder="1" applyAlignment="1">
      <alignment horizontal="center" vertical="center" wrapText="1"/>
    </xf>
    <xf numFmtId="178" fontId="10" fillId="0" borderId="25" xfId="0" applyNumberFormat="1" applyFont="1" applyBorder="1" applyAlignment="1">
      <alignment horizontal="center" wrapText="1"/>
    </xf>
    <xf numFmtId="178" fontId="12" fillId="0" borderId="26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202565</xdr:colOff>
          <xdr:row>30</xdr:row>
          <xdr:rowOff>235585</xdr:rowOff>
        </xdr:from>
        <xdr:to>
          <xdr:col>4</xdr:col>
          <xdr:colOff>249555</xdr:colOff>
          <xdr:row>32</xdr:row>
          <xdr:rowOff>114935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336800" y="8196580"/>
              <a:ext cx="1018540" cy="62865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5</xdr:col>
      <xdr:colOff>31115</xdr:colOff>
      <xdr:row>19</xdr:row>
      <xdr:rowOff>22225</xdr:rowOff>
    </xdr:from>
    <xdr:ext cx="4371340" cy="914400"/>
    <xdr:sp>
      <xdr:nvSpPr>
        <xdr:cNvPr id="6" name="文本框 5"/>
        <xdr:cNvSpPr txBox="1"/>
      </xdr:nvSpPr>
      <xdr:spPr>
        <a:xfrm>
          <a:off x="3603625" y="5049520"/>
          <a:ext cx="4371340" cy="9144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p>
          <a:pPr algn="l"/>
          <a:r>
            <a:rPr lang="zh-CN" altLang="en-US" sz="1100"/>
            <a:t>附注：</a:t>
          </a:r>
          <a:endParaRPr lang="zh-CN" altLang="en-US" sz="1100"/>
        </a:p>
        <a:p>
          <a:pPr algn="l"/>
          <a:r>
            <a:rPr lang="en-US" altLang="zh-CN" sz="1100"/>
            <a:t> </a:t>
          </a:r>
          <a:r>
            <a:rPr lang="zh-CN" altLang="en-US" sz="1100"/>
            <a:t>1、本表除填方数量为压实方外，其余均为自然方。</a:t>
          </a:r>
          <a:endParaRPr lang="zh-CN" altLang="en-US" sz="1100"/>
        </a:p>
        <a:p>
          <a:pPr algn="l"/>
          <a:r>
            <a:rPr lang="en-US" altLang="zh-CN" sz="1100"/>
            <a:t> </a:t>
          </a:r>
          <a:r>
            <a:rPr lang="zh-CN" altLang="en-US" sz="1100"/>
            <a:t>2、</a:t>
          </a:r>
          <a:r>
            <a:rPr lang="zh-CN" altLang="en-US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+mn-ea"/>
            </a:rPr>
            <a:t>自然方与压实方的换算系数：石方为</a:t>
          </a:r>
          <a:r>
            <a:rPr lang="en-US" altLang="zh-CN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+mn-ea"/>
            </a:rPr>
            <a:t>0.84</a:t>
          </a:r>
          <a:r>
            <a:rPr lang="zh-CN" altLang="en-US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+mn-ea"/>
            </a:rPr>
            <a:t>、土方为</a:t>
          </a:r>
          <a:r>
            <a:rPr lang="en-US" altLang="zh-CN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+mn-ea"/>
            </a:rPr>
            <a:t>1.05</a:t>
          </a:r>
          <a:r>
            <a:rPr lang="zh-CN" altLang="en-US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+mn-ea"/>
            </a:rPr>
            <a:t>。</a:t>
          </a:r>
          <a:endParaRPr lang="zh-CN" altLang="en-US" sz="1100"/>
        </a:p>
      </xdr:txBody>
    </xdr:sp>
    <xdr:clientData/>
  </xdr:oneCellAnchor>
  <xdr:twoCellAnchor editAs="oneCell">
    <xdr:from>
      <xdr:col>10</xdr:col>
      <xdr:colOff>495935</xdr:colOff>
      <xdr:row>31</xdr:row>
      <xdr:rowOff>83820</xdr:rowOff>
    </xdr:from>
    <xdr:to>
      <xdr:col>12</xdr:col>
      <xdr:colOff>318770</xdr:colOff>
      <xdr:row>31</xdr:row>
      <xdr:rowOff>409575</xdr:rowOff>
    </xdr:to>
    <xdr:pic>
      <xdr:nvPicPr>
        <xdr:cNvPr id="2" name="图片 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92570" y="8311515"/>
          <a:ext cx="83248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7620</xdr:colOff>
      <xdr:row>31</xdr:row>
      <xdr:rowOff>83820</xdr:rowOff>
    </xdr:from>
    <xdr:to>
      <xdr:col>21</xdr:col>
      <xdr:colOff>53975</xdr:colOff>
      <xdr:row>31</xdr:row>
      <xdr:rowOff>436245</xdr:rowOff>
    </xdr:to>
    <xdr:pic>
      <xdr:nvPicPr>
        <xdr:cNvPr id="5" name="图片 1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568940" y="8311515"/>
          <a:ext cx="1008380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view="pageBreakPreview" zoomScale="115" zoomScaleNormal="100" workbookViewId="0">
      <selection activeCell="S13" sqref="S13"/>
    </sheetView>
  </sheetViews>
  <sheetFormatPr defaultColWidth="9" defaultRowHeight="14.25"/>
  <cols>
    <col min="1" max="1" width="22.3833333333333" customWidth="1"/>
    <col min="2" max="2" width="5.625" customWidth="1"/>
    <col min="3" max="3" width="6.625" customWidth="1"/>
    <col min="4" max="5" width="6.125" customWidth="1"/>
    <col min="6" max="12" width="6.625" customWidth="1"/>
    <col min="13" max="13" width="6" customWidth="1"/>
    <col min="14" max="14" width="6.125" customWidth="1"/>
    <col min="15" max="15" width="6.625" customWidth="1"/>
    <col min="16" max="16" width="7.71666666666667" customWidth="1"/>
    <col min="17" max="17" width="6.25" customWidth="1"/>
    <col min="18" max="18" width="6" customWidth="1"/>
    <col min="19" max="20" width="6.625" customWidth="1"/>
    <col min="21" max="21" width="6" customWidth="1"/>
    <col min="22" max="22" width="6.125" customWidth="1"/>
    <col min="23" max="23" width="7.875" customWidth="1"/>
  </cols>
  <sheetData>
    <row r="1" ht="27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20" customHeight="1" spans="1:23">
      <c r="A2" s="6"/>
      <c r="S2" s="53" t="s">
        <v>1</v>
      </c>
      <c r="T2" s="54"/>
      <c r="U2" s="54"/>
      <c r="V2" s="54"/>
      <c r="W2" s="55"/>
    </row>
    <row r="3" s="1" customFormat="1" ht="20" customHeight="1" spans="1:2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56" t="s">
        <v>3</v>
      </c>
      <c r="T3" s="56"/>
      <c r="U3" s="56"/>
      <c r="V3" s="56"/>
    </row>
    <row r="4" s="1" customFormat="1" ht="20" customHeight="1" spans="1:2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  <c r="T4" s="56"/>
      <c r="U4" s="56"/>
      <c r="V4" s="56"/>
    </row>
    <row r="5" ht="20.1" customHeight="1" spans="1:23">
      <c r="A5" s="8" t="s">
        <v>4</v>
      </c>
      <c r="B5" s="9" t="s">
        <v>5</v>
      </c>
      <c r="C5" s="10" t="s">
        <v>6</v>
      </c>
      <c r="D5" s="10"/>
      <c r="E5" s="10"/>
      <c r="F5" s="10" t="s">
        <v>7</v>
      </c>
      <c r="G5" s="10"/>
      <c r="H5" s="10"/>
      <c r="I5" s="10" t="s">
        <v>8</v>
      </c>
      <c r="J5" s="10"/>
      <c r="K5" s="10" t="s">
        <v>9</v>
      </c>
      <c r="L5" s="10"/>
      <c r="M5" s="10"/>
      <c r="N5" s="10"/>
      <c r="O5" s="10" t="s">
        <v>10</v>
      </c>
      <c r="P5" s="10"/>
      <c r="Q5" s="10"/>
      <c r="R5" s="10"/>
      <c r="S5" s="10" t="s">
        <v>11</v>
      </c>
      <c r="T5" s="10"/>
      <c r="U5" s="10"/>
      <c r="V5" s="10"/>
      <c r="W5" s="57" t="s">
        <v>12</v>
      </c>
    </row>
    <row r="6" ht="25.5" customHeight="1" spans="1:23">
      <c r="A6" s="11"/>
      <c r="B6" s="12"/>
      <c r="C6" s="13" t="s">
        <v>13</v>
      </c>
      <c r="D6" s="14" t="s">
        <v>14</v>
      </c>
      <c r="E6" s="14" t="s">
        <v>15</v>
      </c>
      <c r="F6" s="13" t="s">
        <v>16</v>
      </c>
      <c r="G6" s="13" t="s">
        <v>17</v>
      </c>
      <c r="H6" s="13" t="s">
        <v>18</v>
      </c>
      <c r="I6" s="13" t="s">
        <v>17</v>
      </c>
      <c r="J6" s="13" t="s">
        <v>18</v>
      </c>
      <c r="K6" s="13" t="s">
        <v>19</v>
      </c>
      <c r="L6" s="13" t="s">
        <v>18</v>
      </c>
      <c r="M6" s="13" t="s">
        <v>20</v>
      </c>
      <c r="N6" s="13"/>
      <c r="O6" s="13" t="s">
        <v>17</v>
      </c>
      <c r="P6" s="13" t="s">
        <v>21</v>
      </c>
      <c r="Q6" s="13" t="s">
        <v>18</v>
      </c>
      <c r="R6" s="13" t="s">
        <v>21</v>
      </c>
      <c r="S6" s="13" t="s">
        <v>22</v>
      </c>
      <c r="T6" s="13" t="s">
        <v>23</v>
      </c>
      <c r="U6" s="13" t="s">
        <v>24</v>
      </c>
      <c r="V6" s="13"/>
      <c r="W6" s="58"/>
    </row>
    <row r="7" spans="1:23">
      <c r="A7" s="11"/>
      <c r="B7" s="15" t="s">
        <v>25</v>
      </c>
      <c r="C7" s="13"/>
      <c r="D7" s="15"/>
      <c r="E7" s="15"/>
      <c r="F7" s="13" t="s">
        <v>26</v>
      </c>
      <c r="G7" s="13" t="s">
        <v>26</v>
      </c>
      <c r="H7" s="13" t="s">
        <v>26</v>
      </c>
      <c r="I7" s="13" t="s">
        <v>27</v>
      </c>
      <c r="J7" s="13" t="s">
        <v>26</v>
      </c>
      <c r="K7" s="13" t="s">
        <v>26</v>
      </c>
      <c r="L7" s="13" t="s">
        <v>26</v>
      </c>
      <c r="M7" s="13" t="s">
        <v>19</v>
      </c>
      <c r="N7" s="13" t="s">
        <v>28</v>
      </c>
      <c r="O7" s="13" t="s">
        <v>26</v>
      </c>
      <c r="P7" s="13" t="s">
        <v>29</v>
      </c>
      <c r="Q7" s="13" t="s">
        <v>26</v>
      </c>
      <c r="R7" s="13" t="s">
        <v>29</v>
      </c>
      <c r="S7" s="13" t="s">
        <v>26</v>
      </c>
      <c r="T7" s="13" t="s">
        <v>26</v>
      </c>
      <c r="U7" s="13" t="s">
        <v>30</v>
      </c>
      <c r="V7" s="13" t="s">
        <v>31</v>
      </c>
      <c r="W7" s="58"/>
    </row>
    <row r="8" s="1" customFormat="1" ht="18" customHeight="1" spans="1:23">
      <c r="A8" s="16" t="s">
        <v>32</v>
      </c>
      <c r="B8" s="17">
        <v>200</v>
      </c>
      <c r="C8" s="17">
        <v>39</v>
      </c>
      <c r="D8" s="18">
        <v>39</v>
      </c>
      <c r="E8" s="18"/>
      <c r="F8" s="17">
        <f>956*1.3</f>
        <v>1242.8</v>
      </c>
      <c r="G8" s="17"/>
      <c r="H8" s="17"/>
      <c r="I8" s="17">
        <v>39</v>
      </c>
      <c r="J8" s="17"/>
      <c r="K8" s="17"/>
      <c r="L8" s="17"/>
      <c r="M8" s="17"/>
      <c r="N8" s="17"/>
      <c r="O8" s="17">
        <f>F8*1.05-I8-K8</f>
        <v>1265.94</v>
      </c>
      <c r="P8" s="17">
        <v>5</v>
      </c>
      <c r="Q8" s="17"/>
      <c r="R8" s="17"/>
      <c r="S8" s="17">
        <f>D8-I8-K8</f>
        <v>0</v>
      </c>
      <c r="T8" s="17">
        <f>E8</f>
        <v>0</v>
      </c>
      <c r="U8" s="17">
        <v>5</v>
      </c>
      <c r="V8" s="59"/>
      <c r="W8" s="60"/>
    </row>
    <row r="9" s="1" customFormat="1" ht="21" customHeight="1" spans="1:23">
      <c r="A9" s="16"/>
      <c r="B9" s="17"/>
      <c r="C9" s="17"/>
      <c r="D9" s="18"/>
      <c r="E9" s="18"/>
      <c r="F9" s="17"/>
      <c r="G9" s="17"/>
      <c r="H9" s="17"/>
      <c r="I9" s="17"/>
      <c r="J9" s="17"/>
      <c r="K9" s="17"/>
      <c r="L9" s="17"/>
      <c r="M9" s="17"/>
      <c r="N9" s="39"/>
      <c r="O9" s="17"/>
      <c r="P9" s="17"/>
      <c r="Q9" s="17"/>
      <c r="R9" s="39"/>
      <c r="S9" s="17"/>
      <c r="T9" s="17"/>
      <c r="U9" s="17"/>
      <c r="V9" s="61"/>
      <c r="W9" s="62"/>
    </row>
    <row r="10" s="1" customFormat="1" ht="21" customHeight="1" spans="1:23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39"/>
      <c r="O10" s="17"/>
      <c r="P10" s="17"/>
      <c r="Q10" s="17"/>
      <c r="R10" s="39"/>
      <c r="S10" s="17"/>
      <c r="T10" s="17"/>
      <c r="U10" s="17"/>
      <c r="V10" s="61"/>
      <c r="W10" s="62"/>
    </row>
    <row r="11" s="1" customFormat="1" ht="21" customHeight="1" spans="1:2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9"/>
      <c r="O11" s="17"/>
      <c r="P11" s="17"/>
      <c r="Q11" s="17"/>
      <c r="R11" s="39"/>
      <c r="S11" s="17"/>
      <c r="T11" s="17"/>
      <c r="U11" s="17"/>
      <c r="V11" s="61"/>
      <c r="W11" s="62"/>
    </row>
    <row r="12" s="2" customFormat="1" ht="21" customHeight="1" spans="1:2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61"/>
      <c r="W12" s="62"/>
    </row>
    <row r="13" s="3" customFormat="1" ht="21" customHeight="1" spans="1:23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0"/>
      <c r="N13" s="40"/>
      <c r="O13" s="20"/>
      <c r="P13" s="40"/>
      <c r="Q13" s="20"/>
      <c r="R13" s="40"/>
      <c r="S13" s="20"/>
      <c r="T13" s="20"/>
      <c r="U13" s="40"/>
      <c r="V13" s="63"/>
      <c r="W13" s="64"/>
    </row>
    <row r="14" s="1" customFormat="1" ht="21" customHeight="1" spans="1:23">
      <c r="A14" s="16"/>
      <c r="B14" s="17"/>
      <c r="C14" s="17"/>
      <c r="D14" s="17"/>
      <c r="E14" s="17"/>
      <c r="F14" s="21"/>
      <c r="G14" s="21"/>
      <c r="H14" s="21"/>
      <c r="I14" s="21"/>
      <c r="J14" s="21"/>
      <c r="K14" s="21"/>
      <c r="L14" s="21"/>
      <c r="M14" s="41"/>
      <c r="N14" s="39"/>
      <c r="O14" s="17"/>
      <c r="P14" s="39"/>
      <c r="Q14" s="17"/>
      <c r="R14" s="39"/>
      <c r="S14" s="17"/>
      <c r="T14" s="17"/>
      <c r="U14" s="17"/>
      <c r="V14" s="44"/>
      <c r="W14" s="62"/>
    </row>
    <row r="15" s="1" customFormat="1" ht="21" customHeight="1" spans="1:2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44"/>
      <c r="W15" s="62"/>
    </row>
    <row r="16" s="1" customFormat="1" ht="21" customHeight="1" spans="1:23">
      <c r="A16" s="22"/>
      <c r="B16" s="23"/>
      <c r="C16" s="23"/>
      <c r="D16" s="23"/>
      <c r="E16" s="24"/>
      <c r="F16" s="25"/>
      <c r="G16" s="25"/>
      <c r="H16" s="25"/>
      <c r="I16" s="25"/>
      <c r="J16" s="25"/>
      <c r="K16" s="25"/>
      <c r="L16" s="25"/>
      <c r="M16" s="42"/>
      <c r="N16" s="42"/>
      <c r="O16" s="43"/>
      <c r="P16" s="44"/>
      <c r="Q16" s="23"/>
      <c r="R16" s="44"/>
      <c r="S16" s="23"/>
      <c r="T16" s="23"/>
      <c r="U16" s="44"/>
      <c r="V16" s="44"/>
      <c r="W16" s="62"/>
    </row>
    <row r="17" s="1" customFormat="1" ht="21" customHeight="1" spans="1:23">
      <c r="A17" s="26"/>
      <c r="B17" s="23"/>
      <c r="C17" s="23"/>
      <c r="D17" s="23"/>
      <c r="E17" s="24"/>
      <c r="F17" s="25"/>
      <c r="G17" s="25"/>
      <c r="H17" s="25"/>
      <c r="I17" s="21"/>
      <c r="J17" s="25"/>
      <c r="K17" s="25"/>
      <c r="L17" s="25"/>
      <c r="M17" s="42"/>
      <c r="N17" s="42"/>
      <c r="O17" s="43"/>
      <c r="P17" s="44"/>
      <c r="Q17" s="23"/>
      <c r="R17" s="44"/>
      <c r="S17" s="17"/>
      <c r="T17" s="17"/>
      <c r="U17" s="17"/>
      <c r="V17" s="44"/>
      <c r="W17" s="62"/>
    </row>
    <row r="18" s="1" customFormat="1" ht="21" customHeight="1" spans="1:23">
      <c r="A18" s="16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44"/>
      <c r="W18" s="62"/>
    </row>
    <row r="19" s="1" customFormat="1" ht="21" customHeight="1" spans="1:23">
      <c r="A19" s="26"/>
      <c r="B19" s="23"/>
      <c r="C19" s="23"/>
      <c r="D19" s="23"/>
      <c r="E19" s="23"/>
      <c r="F19" s="25"/>
      <c r="G19" s="25"/>
      <c r="H19" s="25"/>
      <c r="I19" s="25"/>
      <c r="J19" s="25"/>
      <c r="K19" s="25"/>
      <c r="L19" s="25"/>
      <c r="M19" s="42"/>
      <c r="N19" s="42"/>
      <c r="O19" s="43"/>
      <c r="P19" s="44"/>
      <c r="Q19" s="23"/>
      <c r="R19" s="44"/>
      <c r="S19" s="23"/>
      <c r="T19" s="23"/>
      <c r="U19" s="44"/>
      <c r="V19" s="44"/>
      <c r="W19" s="62"/>
    </row>
    <row r="20" ht="21" customHeight="1" spans="1:23">
      <c r="A20" s="27"/>
      <c r="B20" s="28"/>
      <c r="C20" s="28"/>
      <c r="D20" s="28"/>
      <c r="E20" s="29"/>
      <c r="F20" s="30"/>
      <c r="G20" s="31"/>
      <c r="H20" s="31"/>
      <c r="I20" s="31"/>
      <c r="J20" s="31"/>
      <c r="K20" s="31"/>
      <c r="L20" s="31"/>
      <c r="M20" s="45"/>
      <c r="N20" s="46"/>
      <c r="O20" s="47"/>
      <c r="P20" s="48"/>
      <c r="Q20" s="28"/>
      <c r="R20" s="48"/>
      <c r="S20" s="28"/>
      <c r="T20" s="28"/>
      <c r="U20" s="48"/>
      <c r="V20" s="48"/>
      <c r="W20" s="65"/>
    </row>
    <row r="21" ht="21" customHeight="1" spans="1:23">
      <c r="A21" s="27"/>
      <c r="B21" s="28"/>
      <c r="C21" s="28"/>
      <c r="D21" s="28"/>
      <c r="E21" s="29"/>
      <c r="F21" s="32"/>
      <c r="G21" s="33"/>
      <c r="H21" s="33"/>
      <c r="I21" s="33"/>
      <c r="J21" s="33"/>
      <c r="K21" s="33"/>
      <c r="L21" s="33"/>
      <c r="M21" s="49"/>
      <c r="N21" s="50"/>
      <c r="O21" s="28"/>
      <c r="P21" s="48"/>
      <c r="Q21" s="28"/>
      <c r="R21" s="48"/>
      <c r="S21" s="28"/>
      <c r="T21" s="28"/>
      <c r="U21" s="48"/>
      <c r="V21" s="48"/>
      <c r="W21" s="65"/>
    </row>
    <row r="22" ht="21" customHeight="1" spans="1:23">
      <c r="A22" s="27"/>
      <c r="B22" s="28"/>
      <c r="C22" s="28"/>
      <c r="D22" s="28"/>
      <c r="E22" s="29"/>
      <c r="F22" s="34"/>
      <c r="G22" s="35"/>
      <c r="H22" s="35"/>
      <c r="I22" s="35"/>
      <c r="J22" s="35"/>
      <c r="K22" s="35"/>
      <c r="L22" s="35"/>
      <c r="M22" s="51"/>
      <c r="N22" s="52"/>
      <c r="O22" s="28"/>
      <c r="P22" s="48"/>
      <c r="Q22" s="28"/>
      <c r="R22" s="48"/>
      <c r="S22" s="28"/>
      <c r="T22" s="28"/>
      <c r="U22" s="48"/>
      <c r="V22" s="48"/>
      <c r="W22" s="65"/>
    </row>
    <row r="23" ht="21" customHeight="1" spans="1:23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48"/>
      <c r="N23" s="48"/>
      <c r="O23" s="28"/>
      <c r="P23" s="48"/>
      <c r="Q23" s="28"/>
      <c r="R23" s="48"/>
      <c r="S23" s="28"/>
      <c r="T23" s="28"/>
      <c r="U23" s="48"/>
      <c r="V23" s="48"/>
      <c r="W23" s="65"/>
    </row>
    <row r="24" ht="21" customHeight="1" spans="1:23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48"/>
      <c r="N24" s="48"/>
      <c r="O24" s="28"/>
      <c r="P24" s="48"/>
      <c r="Q24" s="28"/>
      <c r="R24" s="48"/>
      <c r="S24" s="28"/>
      <c r="T24" s="28"/>
      <c r="U24" s="48"/>
      <c r="V24" s="48"/>
      <c r="W24" s="65"/>
    </row>
    <row r="25" ht="21" customHeight="1" spans="1:23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48"/>
      <c r="N25" s="48"/>
      <c r="O25" s="28"/>
      <c r="P25" s="48"/>
      <c r="Q25" s="28"/>
      <c r="R25" s="48"/>
      <c r="S25" s="28"/>
      <c r="T25" s="28"/>
      <c r="U25" s="48"/>
      <c r="V25" s="48"/>
      <c r="W25" s="65"/>
    </row>
    <row r="26" ht="21" customHeight="1" spans="1:23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48"/>
      <c r="N26" s="48"/>
      <c r="O26" s="28"/>
      <c r="P26" s="48"/>
      <c r="Q26" s="28"/>
      <c r="R26" s="48"/>
      <c r="S26" s="28"/>
      <c r="T26" s="28"/>
      <c r="U26" s="48"/>
      <c r="V26" s="48"/>
      <c r="W26" s="65"/>
    </row>
    <row r="27" ht="21" customHeight="1" spans="1:23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48"/>
      <c r="N27" s="48"/>
      <c r="O27" s="28"/>
      <c r="P27" s="48"/>
      <c r="Q27" s="28"/>
      <c r="R27" s="48"/>
      <c r="S27" s="28"/>
      <c r="T27" s="28"/>
      <c r="U27" s="48"/>
      <c r="V27" s="48"/>
      <c r="W27" s="65"/>
    </row>
    <row r="28" ht="21" customHeight="1" spans="1:23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48"/>
      <c r="N28" s="48"/>
      <c r="O28" s="28"/>
      <c r="P28" s="48"/>
      <c r="Q28" s="28"/>
      <c r="R28" s="48"/>
      <c r="S28" s="28"/>
      <c r="T28" s="28"/>
      <c r="U28" s="48"/>
      <c r="V28" s="48"/>
      <c r="W28" s="65"/>
    </row>
    <row r="29" ht="21" customHeight="1" spans="1:23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48"/>
      <c r="N29" s="48"/>
      <c r="O29" s="28"/>
      <c r="P29" s="48"/>
      <c r="Q29" s="28"/>
      <c r="R29" s="48"/>
      <c r="S29" s="28"/>
      <c r="T29" s="28"/>
      <c r="U29" s="48"/>
      <c r="V29" s="48"/>
      <c r="W29" s="65"/>
    </row>
    <row r="30" ht="21" customHeight="1" spans="1:23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48"/>
      <c r="N30" s="48"/>
      <c r="O30" s="28"/>
      <c r="P30" s="48"/>
      <c r="Q30" s="28"/>
      <c r="R30" s="48"/>
      <c r="S30" s="28"/>
      <c r="T30" s="28"/>
      <c r="U30" s="48"/>
      <c r="V30" s="48"/>
      <c r="W30" s="65"/>
    </row>
    <row r="31" s="4" customFormat="1" ht="21" customHeight="1" spans="1:23">
      <c r="A31" s="36" t="s">
        <v>33</v>
      </c>
      <c r="B31" s="37">
        <f>B8+B9</f>
        <v>200</v>
      </c>
      <c r="C31" s="37">
        <f>C8+C9</f>
        <v>39</v>
      </c>
      <c r="D31" s="37">
        <f>D8+D9</f>
        <v>39</v>
      </c>
      <c r="E31" s="37">
        <f>E8+E9</f>
        <v>0</v>
      </c>
      <c r="F31" s="37">
        <f>F8+F9</f>
        <v>1242.8</v>
      </c>
      <c r="G31" s="37"/>
      <c r="H31" s="37"/>
      <c r="I31" s="37">
        <f>I8+I9</f>
        <v>39</v>
      </c>
      <c r="J31" s="37"/>
      <c r="K31" s="37">
        <f>K8+K9</f>
        <v>0</v>
      </c>
      <c r="L31" s="37"/>
      <c r="M31" s="37"/>
      <c r="N31" s="37"/>
      <c r="O31" s="37">
        <f>O8+O9</f>
        <v>1265.94</v>
      </c>
      <c r="P31" s="37"/>
      <c r="Q31" s="37"/>
      <c r="R31" s="37"/>
      <c r="S31" s="37">
        <f>S8+S9</f>
        <v>0</v>
      </c>
      <c r="T31" s="37">
        <f>T8+T9</f>
        <v>0</v>
      </c>
      <c r="U31" s="37"/>
      <c r="V31" s="37"/>
      <c r="W31" s="66"/>
    </row>
    <row r="32" s="1" customFormat="1" ht="38" customHeight="1" spans="3:19">
      <c r="C32" s="1" t="s">
        <v>34</v>
      </c>
      <c r="K32" s="1" t="s">
        <v>35</v>
      </c>
      <c r="S32" s="1" t="s">
        <v>36</v>
      </c>
    </row>
    <row r="33" ht="36" customHeight="1"/>
    <row r="36" spans="6:6">
      <c r="F36" s="38"/>
    </row>
  </sheetData>
  <mergeCells count="18">
    <mergeCell ref="A1:W1"/>
    <mergeCell ref="S2:V2"/>
    <mergeCell ref="A3:R3"/>
    <mergeCell ref="S3:V3"/>
    <mergeCell ref="C5:E5"/>
    <mergeCell ref="F5:H5"/>
    <mergeCell ref="I5:J5"/>
    <mergeCell ref="K5:N5"/>
    <mergeCell ref="O5:R5"/>
    <mergeCell ref="S5:V5"/>
    <mergeCell ref="M6:N6"/>
    <mergeCell ref="U6:V6"/>
    <mergeCell ref="A5:A7"/>
    <mergeCell ref="C6:C7"/>
    <mergeCell ref="D6:D7"/>
    <mergeCell ref="E6:E7"/>
    <mergeCell ref="W5:W7"/>
    <mergeCell ref="F20:M22"/>
  </mergeCells>
  <printOptions horizontalCentered="1" verticalCentered="1"/>
  <pageMargins left="0.984027777777778" right="0.393055555555556" top="0.708333333333333" bottom="0.984027777777778" header="0.511805555555556" footer="0.511805555555556"/>
  <pageSetup paperSize="8" orientation="landscape" horizont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9" progId="AutoCAD.Drawing.18" r:id="rId3">
          <objectPr defaultSize="0" r:id="rId4">
            <anchor moveWithCells="1" sizeWithCells="1">
              <from>
                <xdr:col>2</xdr:col>
                <xdr:colOff>202565</xdr:colOff>
                <xdr:row>30</xdr:row>
                <xdr:rowOff>235585</xdr:rowOff>
              </from>
              <to>
                <xdr:col>4</xdr:col>
                <xdr:colOff>249555</xdr:colOff>
                <xdr:row>32</xdr:row>
                <xdr:rowOff>114935</xdr:rowOff>
              </to>
            </anchor>
          </objectPr>
        </oleObject>
      </mc:Choice>
      <mc:Fallback>
        <oleObject shapeId="1029" progId="AutoCAD.Drawing.18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32"/>
  <sheetViews>
    <sheetView zoomScale="70" zoomScaleNormal="70" topLeftCell="A19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ageMargins left="0.984251968503937" right="0.393700787401575" top="0.708661417322835" bottom="0.984251968503937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W35" sqref="W35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W35" sqref="W35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企业用户_920923577</cp:lastModifiedBy>
  <dcterms:created xsi:type="dcterms:W3CDTF">2001-06-24T02:30:00Z</dcterms:created>
  <cp:lastPrinted>2001-07-13T06:47:00Z</cp:lastPrinted>
  <dcterms:modified xsi:type="dcterms:W3CDTF">2025-02-20T07:32:25Z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5E8A9BA539314F75B6C4DEDDBE3540A6_13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eyJoZGlkIjoiYjRkOGM5Mzc1ZjYwODFkNTUyMjVjZTk2ZDM2N2Q4NmMifQ==</vt:lpwstr>
  </property>
</Properties>
</file>